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estawienie" sheetId="1" state="visible" r:id="rId3"/>
    <sheet name="ALL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<sst xmlns="http://schemas.openxmlformats.org/spreadsheetml/2006/main" count="76" uniqueCount="28">
  <si>
    <t xml:space="preserve">Dostawa i montaż osłon okiennych dla Izby Administracji Skarbowej w Krakowie US w Wieliczce</t>
  </si>
  <si>
    <t xml:space="preserve">                   Załącznik nr  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</si>
  <si>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</si>
  <si>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</si>
  <si>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</si>
  <si>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</si>
  <si>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t xml:space="preserve">Izba Administracji Skarbowej w Krakowie_US w Wieliczce</t>
  </si>
  <si>
    <t xml:space="preserve">Izba Administracji Skarbowej w Krakowie US w Wieliczce</t>
  </si>
  <si>
    <t xml:space="preserve">ALL</t>
  </si>
  <si>
    <t xml:space="preserve"> Nazwa  Urządu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</si>
  <si>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</si>
  <si>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</si>
  <si>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</si>
  <si>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</si>
  <si>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</si>
  <si>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Demontaz istniejących osłon TAK/NIE</t>
  </si>
  <si>
    <t xml:space="preserve">Rodzaj osłon</t>
  </si>
  <si>
    <t xml:space="preserve">Wymagany stopień zaciemnienia</t>
  </si>
  <si>
    <t xml:space="preserve">Strona świata</t>
  </si>
  <si>
    <t xml:space="preserve">Uwagi dodatkowe</t>
  </si>
  <si>
    <t xml:space="preserve">skrzydło okienne</t>
  </si>
  <si>
    <t xml:space="preserve">NIE</t>
  </si>
  <si>
    <t xml:space="preserve">żaluzje poziome 25 mm</t>
  </si>
  <si>
    <t xml:space="preserve">na pokrętło</t>
  </si>
  <si>
    <t xml:space="preserve">na łańcuszek</t>
  </si>
  <si>
    <t xml:space="preserve">rolety </t>
  </si>
  <si>
    <t xml:space="preserve">okna dachowe</t>
  </si>
  <si>
    <t xml:space="preserve">173x207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</si>
</sst>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_-* #,##0.00\ _z_ł_-;\-* #,##0.00\ _z_ł_-;_-* \-??\ _z_ł_-;_-@_-"/>
  </numFmts>
  <fonts count="2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" borderId="1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8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6" fontId="16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2" borderId="1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9" fillId="4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3" activePane="bottomLeft" state="frozen"/>
      <selection pane="topLeft" activeCell="A1" activeCellId="0" sqref="A1"/>
      <selection pane="bottomLeft" activeCell="C14" activeCellId="0" sqref="C14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ALL!$H$26</f>
        <v>18</v>
      </c>
      <c r="E6" s="20" t="n">
        <f aca="false">ALL!$I$26</f>
        <v>16.8132</v>
      </c>
      <c r="F6" s="21"/>
      <c r="G6" s="22"/>
      <c r="H6" s="6"/>
    </row>
    <row r="7" customFormat="false" ht="23.25" hidden="false" customHeight="true" outlineLevel="0" collapsed="false">
      <c r="B7" s="23"/>
      <c r="C7" s="24"/>
      <c r="D7" s="25" t="n">
        <f aca="false">SUM(D6)</f>
        <v>18</v>
      </c>
      <c r="E7" s="26" t="n">
        <f aca="false">SUM(E6)</f>
        <v>16.8132</v>
      </c>
      <c r="F7" s="27"/>
    </row>
    <row r="8" customFormat="false" ht="13.5" hidden="false" customHeight="fals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50"/>
  <sheetViews>
    <sheetView showFormulas="false" showGridLines="true" showRowColHeaders="true" showZeros="true" rightToLeft="false" tabSelected="false" showOutlineSymbols="true" defaultGridColor="true" view="normal" topLeftCell="A3" colorId="64" zoomScale="80" zoomScaleNormal="80" zoomScalePageLayoutView="100" workbookViewId="0">
      <selection pane="topLeft" activeCell="T18" activeCellId="0" sqref="T18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28" width="14.14"/>
    <col collapsed="false" customWidth="true" hidden="false" outlineLevel="0" max="6" min="5" style="29" width="18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0" t="s">
        <v>7</v>
      </c>
      <c r="C2" s="30"/>
      <c r="D2" s="30"/>
      <c r="E2" s="30"/>
      <c r="F2" s="30"/>
      <c r="G2" s="30"/>
    </row>
    <row r="3" customFormat="false" ht="15" hidden="false" customHeight="false" outlineLevel="0" collapsed="false">
      <c r="B3" s="7"/>
      <c r="C3" s="8"/>
      <c r="D3" s="31"/>
      <c r="E3" s="32"/>
      <c r="F3" s="32"/>
      <c r="G3" s="7"/>
    </row>
    <row r="4" customFormat="false" ht="36" hidden="false" customHeight="true" outlineLevel="0" collapsed="false">
      <c r="B4" s="33" t="s">
        <v>8</v>
      </c>
      <c r="C4" s="33"/>
      <c r="D4" s="33"/>
      <c r="E4" s="33"/>
      <c r="F4" s="33"/>
      <c r="G4" s="33"/>
      <c r="H4" s="33"/>
      <c r="I4" s="33"/>
      <c r="J4" s="33"/>
      <c r="K4" s="33"/>
    </row>
    <row r="5" customFormat="false" ht="94.5" hidden="false" customHeight="true" outlineLevel="0" collapsed="false">
      <c r="B5" s="11" t="s">
        <v>3</v>
      </c>
      <c r="C5" s="34" t="s">
        <v>9</v>
      </c>
      <c r="D5" s="35" t="s">
        <v>10</v>
      </c>
      <c r="E5" s="35" t="s">
        <v>11</v>
      </c>
      <c r="F5" s="36" t="s">
        <v>12</v>
      </c>
      <c r="G5" s="37" t="s">
        <v>13</v>
      </c>
      <c r="H5" s="38" t="s">
        <v>14</v>
      </c>
      <c r="I5" s="38" t="s">
        <v>5</v>
      </c>
      <c r="J5" s="39" t="s">
        <v>15</v>
      </c>
      <c r="K5" s="40" t="s">
        <v>16</v>
      </c>
      <c r="L5" s="41" t="s">
        <v>17</v>
      </c>
      <c r="M5" s="40" t="s">
        <v>18</v>
      </c>
      <c r="N5" s="40" t="s">
        <v>19</v>
      </c>
    </row>
    <row r="6" customFormat="false" ht="38.25" hidden="false" customHeight="true" outlineLevel="0" collapsed="false">
      <c r="B6" s="42" t="n">
        <v>1</v>
      </c>
      <c r="C6" s="43" t="s">
        <v>7</v>
      </c>
      <c r="D6" s="44" t="n">
        <v>110</v>
      </c>
      <c r="E6" s="45" t="s">
        <v>20</v>
      </c>
      <c r="F6" s="46" t="n">
        <v>1.2</v>
      </c>
      <c r="G6" s="47" t="n">
        <v>1.3</v>
      </c>
      <c r="H6" s="48" t="n">
        <v>1</v>
      </c>
      <c r="I6" s="47" t="n">
        <f aca="false">F6*G6*H6</f>
        <v>1.56</v>
      </c>
      <c r="J6" s="49" t="s">
        <v>21</v>
      </c>
      <c r="K6" s="44" t="s">
        <v>22</v>
      </c>
      <c r="L6" s="50"/>
      <c r="M6" s="51"/>
      <c r="N6" s="50" t="s">
        <v>23</v>
      </c>
    </row>
    <row r="7" customFormat="false" ht="33.75" hidden="false" customHeight="true" outlineLevel="0" collapsed="false">
      <c r="B7" s="42"/>
      <c r="C7" s="43"/>
      <c r="D7" s="44" t="n">
        <v>110</v>
      </c>
      <c r="E7" s="45" t="s">
        <v>20</v>
      </c>
      <c r="F7" s="52" t="n">
        <v>1.2</v>
      </c>
      <c r="G7" s="53" t="n">
        <v>0.34</v>
      </c>
      <c r="H7" s="48" t="n">
        <v>1</v>
      </c>
      <c r="I7" s="47" t="n">
        <f aca="false">F7*G7*H7</f>
        <v>0.408</v>
      </c>
      <c r="J7" s="49" t="s">
        <v>21</v>
      </c>
      <c r="K7" s="44" t="s">
        <v>22</v>
      </c>
      <c r="L7" s="50"/>
      <c r="M7" s="51"/>
      <c r="N7" s="50" t="s">
        <v>23</v>
      </c>
    </row>
    <row r="8" customFormat="false" ht="33" hidden="false" customHeight="true" outlineLevel="0" collapsed="false">
      <c r="B8" s="42"/>
      <c r="C8" s="43"/>
      <c r="D8" s="44" t="n">
        <v>113</v>
      </c>
      <c r="E8" s="45" t="s">
        <v>20</v>
      </c>
      <c r="F8" s="54" t="n">
        <v>1.2</v>
      </c>
      <c r="G8" s="47" t="n">
        <v>1.3</v>
      </c>
      <c r="H8" s="48" t="n">
        <v>1</v>
      </c>
      <c r="I8" s="47" t="n">
        <f aca="false">F8*G8*H8</f>
        <v>1.56</v>
      </c>
      <c r="J8" s="49" t="s">
        <v>21</v>
      </c>
      <c r="K8" s="44" t="s">
        <v>22</v>
      </c>
      <c r="L8" s="50"/>
      <c r="M8" s="51"/>
      <c r="N8" s="50" t="s">
        <v>23</v>
      </c>
    </row>
    <row r="9" customFormat="false" ht="50.25" hidden="false" customHeight="true" outlineLevel="0" collapsed="false">
      <c r="B9" s="42"/>
      <c r="C9" s="43"/>
      <c r="D9" s="44" t="n">
        <v>113</v>
      </c>
      <c r="E9" s="45" t="s">
        <v>20</v>
      </c>
      <c r="F9" s="55" t="n">
        <v>1.2</v>
      </c>
      <c r="G9" s="47" t="n">
        <v>0.34</v>
      </c>
      <c r="H9" s="48" t="n">
        <v>1</v>
      </c>
      <c r="I9" s="47" t="n">
        <f aca="false">F9*G9*H9</f>
        <v>0.408</v>
      </c>
      <c r="J9" s="49" t="s">
        <v>21</v>
      </c>
      <c r="K9" s="44" t="s">
        <v>22</v>
      </c>
      <c r="L9" s="50"/>
      <c r="M9" s="51"/>
      <c r="N9" s="50" t="s">
        <v>23</v>
      </c>
    </row>
    <row r="10" customFormat="false" ht="36.75" hidden="false" customHeight="true" outlineLevel="0" collapsed="false">
      <c r="B10" s="42"/>
      <c r="C10" s="43"/>
      <c r="D10" s="44" t="n">
        <v>114</v>
      </c>
      <c r="E10" s="45" t="s">
        <v>20</v>
      </c>
      <c r="F10" s="54" t="n">
        <v>1.2</v>
      </c>
      <c r="G10" s="47" t="n">
        <v>1.3</v>
      </c>
      <c r="H10" s="48" t="n">
        <v>1</v>
      </c>
      <c r="I10" s="47" t="n">
        <f aca="false">F10*G10*H10</f>
        <v>1.56</v>
      </c>
      <c r="J10" s="49" t="s">
        <v>21</v>
      </c>
      <c r="K10" s="44" t="s">
        <v>22</v>
      </c>
      <c r="L10" s="50"/>
      <c r="M10" s="51"/>
      <c r="N10" s="50" t="s">
        <v>23</v>
      </c>
    </row>
    <row r="11" customFormat="false" ht="34.5" hidden="false" customHeight="true" outlineLevel="0" collapsed="false">
      <c r="B11" s="42"/>
      <c r="C11" s="43"/>
      <c r="D11" s="44" t="n">
        <v>114</v>
      </c>
      <c r="E11" s="45" t="s">
        <v>20</v>
      </c>
      <c r="F11" s="55" t="n">
        <v>1.2</v>
      </c>
      <c r="G11" s="47" t="n">
        <v>0.34</v>
      </c>
      <c r="H11" s="48" t="n">
        <v>1</v>
      </c>
      <c r="I11" s="47" t="n">
        <f aca="false">F11*G11*H11</f>
        <v>0.408</v>
      </c>
      <c r="J11" s="49" t="s">
        <v>21</v>
      </c>
      <c r="K11" s="44" t="s">
        <v>22</v>
      </c>
      <c r="L11" s="50"/>
      <c r="M11" s="51"/>
      <c r="N11" s="50" t="s">
        <v>23</v>
      </c>
    </row>
    <row r="12" customFormat="false" ht="36.75" hidden="false" customHeight="true" outlineLevel="0" collapsed="false">
      <c r="B12" s="42"/>
      <c r="C12" s="43"/>
      <c r="D12" s="56" t="n">
        <v>114</v>
      </c>
      <c r="E12" s="45" t="s">
        <v>20</v>
      </c>
      <c r="F12" s="55" t="n">
        <v>1.2</v>
      </c>
      <c r="G12" s="53" t="n">
        <v>1.32</v>
      </c>
      <c r="H12" s="48" t="n">
        <v>1</v>
      </c>
      <c r="I12" s="47" t="n">
        <f aca="false">F12*G12*H12</f>
        <v>1.584</v>
      </c>
      <c r="J12" s="49" t="s">
        <v>21</v>
      </c>
      <c r="K12" s="44" t="s">
        <v>22</v>
      </c>
      <c r="L12" s="50"/>
      <c r="M12" s="51"/>
      <c r="N12" s="50" t="s">
        <v>23</v>
      </c>
    </row>
    <row r="13" customFormat="false" ht="43.5" hidden="false" customHeight="true" outlineLevel="0" collapsed="false">
      <c r="B13" s="42"/>
      <c r="C13" s="43"/>
      <c r="D13" s="44" t="n">
        <v>114</v>
      </c>
      <c r="E13" s="45" t="s">
        <v>20</v>
      </c>
      <c r="F13" s="55" t="n">
        <v>1.2</v>
      </c>
      <c r="G13" s="47" t="n">
        <v>0.32</v>
      </c>
      <c r="H13" s="48" t="n">
        <v>1</v>
      </c>
      <c r="I13" s="47" t="n">
        <f aca="false">F13*G13*H13</f>
        <v>0.384</v>
      </c>
      <c r="J13" s="49" t="s">
        <v>21</v>
      </c>
      <c r="K13" s="44" t="s">
        <v>22</v>
      </c>
      <c r="L13" s="50"/>
      <c r="M13" s="51"/>
      <c r="N13" s="50" t="s">
        <v>23</v>
      </c>
    </row>
    <row r="14" customFormat="false" ht="59.25" hidden="false" customHeight="true" outlineLevel="0" collapsed="false">
      <c r="B14" s="42"/>
      <c r="C14" s="43"/>
      <c r="D14" s="44" t="n">
        <v>115</v>
      </c>
      <c r="E14" s="45" t="s">
        <v>20</v>
      </c>
      <c r="F14" s="55" t="n">
        <v>1.2</v>
      </c>
      <c r="G14" s="47" t="n">
        <v>1.3</v>
      </c>
      <c r="H14" s="48" t="n">
        <v>2</v>
      </c>
      <c r="I14" s="47" t="n">
        <f aca="false">F14*G14*H14</f>
        <v>3.12</v>
      </c>
      <c r="J14" s="49" t="s">
        <v>21</v>
      </c>
      <c r="K14" s="44" t="s">
        <v>22</v>
      </c>
      <c r="L14" s="50"/>
      <c r="M14" s="51"/>
      <c r="N14" s="50" t="s">
        <v>23</v>
      </c>
    </row>
    <row r="15" customFormat="false" ht="42.75" hidden="false" customHeight="true" outlineLevel="0" collapsed="false">
      <c r="B15" s="42"/>
      <c r="C15" s="43"/>
      <c r="D15" s="44" t="n">
        <v>115</v>
      </c>
      <c r="E15" s="45" t="s">
        <v>20</v>
      </c>
      <c r="F15" s="55" t="n">
        <v>1.2</v>
      </c>
      <c r="G15" s="47" t="n">
        <v>0.34</v>
      </c>
      <c r="H15" s="48" t="n">
        <v>2</v>
      </c>
      <c r="I15" s="47" t="n">
        <f aca="false">F15*G15*H15</f>
        <v>0.816</v>
      </c>
      <c r="J15" s="49" t="s">
        <v>21</v>
      </c>
      <c r="K15" s="44" t="s">
        <v>22</v>
      </c>
      <c r="L15" s="50"/>
      <c r="M15" s="51"/>
      <c r="N15" s="50" t="s">
        <v>23</v>
      </c>
    </row>
    <row r="16" customFormat="false" ht="36.75" hidden="false" customHeight="true" outlineLevel="0" collapsed="false">
      <c r="B16" s="42"/>
      <c r="C16" s="43"/>
      <c r="D16" s="44" t="n">
        <v>209</v>
      </c>
      <c r="E16" s="45" t="s">
        <v>20</v>
      </c>
      <c r="F16" s="55" t="n">
        <v>1.2</v>
      </c>
      <c r="G16" s="47" t="n">
        <v>0.8</v>
      </c>
      <c r="H16" s="48" t="n">
        <v>2</v>
      </c>
      <c r="I16" s="47" t="n">
        <f aca="false">F16*G16*H16</f>
        <v>1.92</v>
      </c>
      <c r="J16" s="49" t="s">
        <v>21</v>
      </c>
      <c r="K16" s="44" t="s">
        <v>22</v>
      </c>
      <c r="L16" s="50"/>
      <c r="M16" s="51"/>
      <c r="N16" s="51" t="s">
        <v>24</v>
      </c>
    </row>
    <row r="17" customFormat="false" ht="39" hidden="false" customHeight="true" outlineLevel="0" collapsed="false">
      <c r="B17" s="42"/>
      <c r="C17" s="43"/>
      <c r="D17" s="44" t="n">
        <v>302</v>
      </c>
      <c r="E17" s="45" t="s">
        <v>20</v>
      </c>
      <c r="F17" s="55" t="n">
        <v>1.26</v>
      </c>
      <c r="G17" s="47" t="n">
        <v>0.89</v>
      </c>
      <c r="H17" s="48" t="n">
        <v>2</v>
      </c>
      <c r="I17" s="47" t="n">
        <f aca="false">F17*G17*H17</f>
        <v>2.2428</v>
      </c>
      <c r="J17" s="49" t="s">
        <v>21</v>
      </c>
      <c r="K17" s="44" t="s">
        <v>25</v>
      </c>
      <c r="L17" s="50"/>
      <c r="M17" s="51"/>
      <c r="N17" s="51" t="s">
        <v>26</v>
      </c>
    </row>
    <row r="18" customFormat="false" ht="31.5" hidden="false" customHeight="true" outlineLevel="0" collapsed="false">
      <c r="B18" s="42"/>
      <c r="C18" s="43"/>
      <c r="D18" s="44" t="n">
        <v>302</v>
      </c>
      <c r="E18" s="45" t="s">
        <v>20</v>
      </c>
      <c r="F18" s="55" t="n">
        <v>1.08</v>
      </c>
      <c r="G18" s="47" t="n">
        <v>0.39</v>
      </c>
      <c r="H18" s="48" t="n">
        <v>2</v>
      </c>
      <c r="I18" s="47" t="n">
        <f aca="false">F18*G18*H18</f>
        <v>0.8424</v>
      </c>
      <c r="J18" s="49" t="s">
        <v>21</v>
      </c>
      <c r="K18" s="44" t="s">
        <v>22</v>
      </c>
      <c r="L18" s="50"/>
      <c r="M18" s="51"/>
      <c r="N18" s="51" t="s">
        <v>23</v>
      </c>
    </row>
    <row r="19" customFormat="false" ht="51" hidden="false" customHeight="true" outlineLevel="0" collapsed="false">
      <c r="B19" s="42"/>
      <c r="C19" s="43"/>
      <c r="D19" s="57"/>
      <c r="E19" s="45"/>
      <c r="F19" s="58"/>
      <c r="G19" s="44"/>
      <c r="H19" s="59"/>
      <c r="I19" s="44"/>
      <c r="J19" s="49"/>
      <c r="K19" s="59"/>
      <c r="L19" s="50"/>
      <c r="M19" s="51"/>
      <c r="N19" s="51"/>
    </row>
    <row r="20" customFormat="false" ht="54" hidden="false" customHeight="true" outlineLevel="0" collapsed="false">
      <c r="B20" s="42"/>
      <c r="C20" s="43"/>
      <c r="D20" s="57"/>
      <c r="E20" s="45"/>
      <c r="F20" s="60"/>
      <c r="G20" s="44"/>
      <c r="H20" s="59"/>
      <c r="I20" s="44"/>
      <c r="J20" s="49"/>
      <c r="K20" s="59"/>
      <c r="L20" s="50"/>
      <c r="M20" s="51"/>
      <c r="N20" s="51"/>
    </row>
    <row r="21" customFormat="false" ht="51.75" hidden="false" customHeight="true" outlineLevel="0" collapsed="false">
      <c r="B21" s="42"/>
      <c r="C21" s="43"/>
      <c r="D21" s="57"/>
      <c r="E21" s="45"/>
      <c r="F21" s="60"/>
      <c r="G21" s="44"/>
      <c r="H21" s="59"/>
      <c r="I21" s="44"/>
      <c r="J21" s="49"/>
      <c r="K21" s="59"/>
      <c r="L21" s="50"/>
      <c r="M21" s="51"/>
      <c r="N21" s="51"/>
    </row>
    <row r="22" customFormat="false" ht="51.75" hidden="false" customHeight="true" outlineLevel="0" collapsed="false">
      <c r="B22" s="42"/>
      <c r="C22" s="43"/>
      <c r="D22" s="57"/>
      <c r="E22" s="45"/>
      <c r="F22" s="60"/>
      <c r="G22" s="44"/>
      <c r="H22" s="59"/>
      <c r="I22" s="44"/>
      <c r="J22" s="49"/>
      <c r="K22" s="59"/>
      <c r="L22" s="50"/>
      <c r="M22" s="51"/>
      <c r="N22" s="51"/>
    </row>
    <row r="23" customFormat="false" ht="51.75" hidden="false" customHeight="true" outlineLevel="0" collapsed="false">
      <c r="B23" s="42"/>
      <c r="C23" s="43"/>
      <c r="D23" s="57"/>
      <c r="E23" s="45"/>
      <c r="F23" s="60"/>
      <c r="G23" s="44"/>
      <c r="H23" s="59"/>
      <c r="I23" s="44"/>
      <c r="J23" s="49"/>
      <c r="K23" s="59"/>
      <c r="L23" s="50"/>
      <c r="M23" s="51"/>
      <c r="N23" s="51"/>
    </row>
    <row r="24" customFormat="false" ht="51.75" hidden="false" customHeight="true" outlineLevel="0" collapsed="false">
      <c r="B24" s="42"/>
      <c r="C24" s="43"/>
      <c r="D24" s="57"/>
      <c r="E24" s="45"/>
      <c r="F24" s="60"/>
      <c r="G24" s="44"/>
      <c r="H24" s="59"/>
      <c r="I24" s="44"/>
      <c r="J24" s="49"/>
      <c r="K24" s="59"/>
      <c r="L24" s="50"/>
      <c r="M24" s="51"/>
      <c r="N24" s="51"/>
    </row>
    <row r="25" customFormat="false" ht="49.5" hidden="false" customHeight="true" outlineLevel="0" collapsed="false">
      <c r="B25" s="42"/>
      <c r="C25" s="43"/>
      <c r="D25" s="44"/>
      <c r="E25" s="45"/>
      <c r="F25" s="60"/>
      <c r="G25" s="44"/>
      <c r="H25" s="59"/>
      <c r="I25" s="44"/>
      <c r="J25" s="49"/>
      <c r="K25" s="59"/>
      <c r="L25" s="50"/>
      <c r="M25" s="51"/>
      <c r="N25" s="51"/>
    </row>
    <row r="26" customFormat="false" ht="16.5" hidden="false" customHeight="true" outlineLevel="0" collapsed="false">
      <c r="B26" s="61"/>
      <c r="C26" s="61"/>
      <c r="D26" s="61"/>
      <c r="E26" s="61"/>
      <c r="F26" s="62"/>
      <c r="G26" s="61"/>
      <c r="H26" s="63" t="n">
        <f aca="false">SUM(H6:H25)</f>
        <v>18</v>
      </c>
      <c r="I26" s="64" t="n">
        <f aca="false">SUM(I6:I25)</f>
        <v>16.8132</v>
      </c>
      <c r="J26" s="65"/>
      <c r="K26" s="66"/>
    </row>
    <row r="27" customFormat="false" ht="30.75" hidden="false" customHeight="true" outlineLevel="0" collapsed="false">
      <c r="B27" s="62"/>
      <c r="C27" s="67"/>
      <c r="D27" s="67"/>
      <c r="E27" s="67"/>
      <c r="F27" s="67"/>
      <c r="G27" s="67"/>
    </row>
    <row r="29" customFormat="false" ht="12.75" hidden="false" customHeight="false" outlineLevel="0" collapsed="false">
      <c r="J29" s="3"/>
    </row>
    <row r="30" customFormat="false" ht="12.75" hidden="false" customHeight="false" outlineLevel="0" collapsed="false">
      <c r="J30" s="3"/>
    </row>
    <row r="31" customFormat="false" ht="12.75" hidden="false" customHeight="false" outlineLevel="0" collapsed="false">
      <c r="D31" s="68"/>
      <c r="J31" s="3"/>
    </row>
    <row r="32" customFormat="false" ht="12.75" hidden="false" customHeight="false" outlineLevel="0" collapsed="false">
      <c r="J32" s="3"/>
    </row>
    <row r="37" customFormat="false" ht="12.75" hidden="false" customHeight="false" outlineLevel="0" collapsed="false">
      <c r="I37" s="69"/>
    </row>
    <row r="65050" customFormat="false" ht="12.75" hidden="false" customHeight="false" outlineLevel="0" collapsed="false">
      <c r="G65050" s="2" t="s">
        <v>27</v>
      </c>
    </row>
  </sheetData>
  <mergeCells count="5">
    <mergeCell ref="B2:G2"/>
    <mergeCell ref="B4:K4"/>
    <mergeCell ref="B6:B25"/>
    <mergeCell ref="C6:C25"/>
    <mergeCell ref="C27:G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2026-07-31T13:30:19Z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